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/>
  <c r="K20"/>
  <c r="K18"/>
  <c r="K22" l="1"/>
  <c r="AA22" s="1"/>
  <c r="K21"/>
  <c r="AB21" s="1"/>
  <c r="AD21" s="1"/>
  <c r="AA20"/>
  <c r="AB19"/>
  <c r="AD19" s="1"/>
  <c r="AB20" l="1"/>
  <c r="AC20" s="1"/>
  <c r="AA19"/>
  <c r="AB22"/>
  <c r="AC22" s="1"/>
  <c r="AA21"/>
  <c r="AC19"/>
  <c r="AC21"/>
  <c r="AD20" l="1"/>
  <c r="AD22"/>
  <c r="AB18" l="1"/>
  <c r="AC18" l="1"/>
  <c r="AC23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<sst xmlns="http://schemas.openxmlformats.org/spreadsheetml/2006/main" count="99" uniqueCount="93">
  <si>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</si>
  <si>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</si>
  <si>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</si>
  <si>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</si>
  <si>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</si>
  <si>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</si>
  <si>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</si>
  <si>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</si>
  <si>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</si>
  <si>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</si>
  <si>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</si>
  <si>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</si>
  <si>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</si>
  <si>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</si>
  <si>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</si>
  <si>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</si>
  <si>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</si>
  <si>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</si>
  <si>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</si>
  <si>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</si>
  <si>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</si>
  <si>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</si>
  <si>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</si>
  <si>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</si>
  <si>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</si>
  <si>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</si>
  <si>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</si>
  <si>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</si>
  <si>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</si>
  <si>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</si>
  <si>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</si>
  <si>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</si>
  <si>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</si>
  <si>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</si>
  <si>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</si>
  <si>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</si>
  <si>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</si>
  <si>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</si>
  <si>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</si>
  <si>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</si>
  <si>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</si>
  <si>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</si>
  <si>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</si>
  <si>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</si>
  <si>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</si>
  <si>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</si>
  <si>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</si>
  <si>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</si>
  <si>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</si>
  <si>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</si>
  <si>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</si>
  <si>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</si>
  <si>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</si>
  <si>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</si>
  <si>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</si>
  <si>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</si>
  <si>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</si>
  <si>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</si>
  <si>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</si>
  <si>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</si>
  <si>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</si>
  <si>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</si>
  <si>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</si>
  <si>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</si>
  <si>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</si>
  <si>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</si>
  <si>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</si>
  <si>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</si>
  <si>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</si>
  <si>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</si>
  <si>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</si>
  <si>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</si>
  <si>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</si>
  <si>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</si>
  <si>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Хозтовары</t>
  </si>
  <si>
    <t>КД</t>
  </si>
  <si>
    <t>руководитель группы закупок Шклярова О.А.</t>
  </si>
  <si>
    <t>начальник УМТС Аблякимов Р.Э.</t>
  </si>
  <si>
    <t>Материалы расходные</t>
  </si>
  <si>
    <t>Источник № 1 "Цены текущих договоров 2021 года"</t>
  </si>
  <si>
    <t>Материал пломбировочный</t>
  </si>
  <si>
    <t>КД000013</t>
  </si>
  <si>
    <t>КД000111</t>
  </si>
  <si>
    <t>КД000259</t>
  </si>
  <si>
    <t>КД000664</t>
  </si>
  <si>
    <t>КД000725</t>
  </si>
  <si>
    <t>Пломба свинцовая d-10мм</t>
  </si>
  <si>
    <t>Пломба-наклейка Альфа-Силтэк или эквивалент</t>
  </si>
  <si>
    <t>Пломба-индикатор магнитного поля</t>
  </si>
  <si>
    <t>Пломба пластиковая роторная номерная Твистсил или эквивалент</t>
  </si>
  <si>
    <t>Проволока медная d-0,5мм (катушка 100 метров)</t>
  </si>
  <si>
    <t>кг</t>
  </si>
  <si>
    <t>шт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</si>
</sst>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8" fillId="0" borderId="1" xfId="0" applyNumberFormat="1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3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32" sqref="AB32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6" t="s">
        <v>70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>
      <c r="C7" s="7" t="s">
        <v>33</v>
      </c>
      <c r="D7" s="56" t="s">
        <v>75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>
      <c r="C8" s="7" t="s">
        <v>25</v>
      </c>
      <c r="D8" s="56" t="s">
        <v>74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>
      <c r="C11" s="7" t="s">
        <v>10</v>
      </c>
      <c r="D11" s="56" t="s">
        <v>71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>
      <c r="C12" s="7" t="s">
        <v>23</v>
      </c>
      <c r="D12" s="56" t="s">
        <v>72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79</v>
      </c>
      <c r="G14" s="47"/>
      <c r="H14" s="47"/>
      <c r="I14" s="47"/>
      <c r="J14" s="44" t="s">
        <v>61</v>
      </c>
      <c r="K14" s="44" t="s">
        <v>64</v>
      </c>
      <c r="L14" s="54" t="s">
        <v>62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65</v>
      </c>
      <c r="AB14" s="44" t="s">
        <v>35</v>
      </c>
      <c r="AC14" s="44" t="s">
        <v>34</v>
      </c>
      <c r="AD14" s="59" t="s">
        <v>57</v>
      </c>
    </row>
    <row r="15" spans="1:30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63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25.5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3"/>
      <c r="AB16" s="46"/>
      <c r="AC16" s="46"/>
      <c r="AD16" s="61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81</v>
      </c>
      <c r="C18" s="14" t="s">
        <v>86</v>
      </c>
      <c r="D18" s="15" t="s">
        <v>91</v>
      </c>
      <c r="E18" s="16">
        <v>10</v>
      </c>
      <c r="F18" s="40">
        <v>355</v>
      </c>
      <c r="G18" s="41">
        <v>799</v>
      </c>
      <c r="H18" s="17">
        <v>44545</v>
      </c>
      <c r="I18" s="17"/>
      <c r="J18" s="20">
        <v>1.04</v>
      </c>
      <c r="K18" s="16">
        <f>IF(SUM(F18)=0,"",F18*J18)</f>
        <v>369.2</v>
      </c>
      <c r="L18" s="18">
        <v>680</v>
      </c>
      <c r="M18" s="43">
        <v>490</v>
      </c>
      <c r="N18" s="18">
        <v>600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4</v>
      </c>
      <c r="AB18" s="65">
        <f>CEILING(SUM(K18:Z18)/COUNTIF(K18:Z18,"&gt;0"),0.01)</f>
        <v>534.79999999999995</v>
      </c>
      <c r="AC18" s="65">
        <f t="shared" ref="AC18" si="1">AB18*E18</f>
        <v>5348</v>
      </c>
      <c r="AD18" s="35">
        <f t="shared" ref="AD18" si="2">STDEV(K18:Z18)/AB18*100</f>
        <v>25.26372923987681</v>
      </c>
    </row>
    <row r="19" spans="1:30" ht="25.5">
      <c r="A19" s="13">
        <v>2</v>
      </c>
      <c r="B19" s="14" t="s">
        <v>82</v>
      </c>
      <c r="C19" s="14" t="s">
        <v>87</v>
      </c>
      <c r="D19" s="15" t="s">
        <v>92</v>
      </c>
      <c r="E19" s="16">
        <v>3100</v>
      </c>
      <c r="F19" s="40">
        <v>2.1</v>
      </c>
      <c r="G19" s="41">
        <v>799</v>
      </c>
      <c r="H19" s="17">
        <v>44545</v>
      </c>
      <c r="I19" s="17"/>
      <c r="J19" s="20">
        <v>1.04</v>
      </c>
      <c r="K19" s="16">
        <f t="shared" ref="K19:K22" si="3">IF(SUM(F19)=0,"",F19*J19)</f>
        <v>2.1840000000000002</v>
      </c>
      <c r="L19" s="18">
        <v>2.9</v>
      </c>
      <c r="M19" s="43">
        <v>4.1900000000000004</v>
      </c>
      <c r="N19" s="18">
        <v>4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2" si="4">COUNTIF(K19:Z19,"&gt;0")</f>
        <v>4</v>
      </c>
      <c r="AB19" s="65">
        <f t="shared" ref="AB19:AB22" si="5">CEILING(SUM(K19:Z19)/COUNTIF(K19:Z19,"&gt;0"),0.01)</f>
        <v>3.3200000000000003</v>
      </c>
      <c r="AC19" s="65">
        <f t="shared" ref="AC19:AC22" si="6">AB19*E19</f>
        <v>10292</v>
      </c>
      <c r="AD19" s="35">
        <f t="shared" ref="AD19:AD22" si="7">STDEV(K19:Z19)/AB19*100</f>
        <v>28.501611133906636</v>
      </c>
    </row>
    <row r="20" spans="1:30">
      <c r="A20" s="13">
        <v>3</v>
      </c>
      <c r="B20" s="14" t="s">
        <v>83</v>
      </c>
      <c r="C20" s="14" t="s">
        <v>88</v>
      </c>
      <c r="D20" s="15" t="s">
        <v>92</v>
      </c>
      <c r="E20" s="16">
        <v>1200</v>
      </c>
      <c r="F20" s="40">
        <v>25</v>
      </c>
      <c r="G20" s="41">
        <v>799</v>
      </c>
      <c r="H20" s="17">
        <v>44545</v>
      </c>
      <c r="I20" s="17"/>
      <c r="J20" s="20">
        <v>1.04</v>
      </c>
      <c r="K20" s="16">
        <f t="shared" si="3"/>
        <v>26</v>
      </c>
      <c r="L20" s="18">
        <v>22.5</v>
      </c>
      <c r="M20" s="43">
        <v>41.89</v>
      </c>
      <c r="N20" s="18">
        <v>35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4</v>
      </c>
      <c r="AB20" s="65">
        <f t="shared" si="5"/>
        <v>31.35</v>
      </c>
      <c r="AC20" s="65">
        <f t="shared" si="6"/>
        <v>37620</v>
      </c>
      <c r="AD20" s="35">
        <f t="shared" si="7"/>
        <v>28.012063173124091</v>
      </c>
    </row>
    <row r="21" spans="1:30" ht="25.5">
      <c r="A21" s="13">
        <v>4</v>
      </c>
      <c r="B21" s="14" t="s">
        <v>84</v>
      </c>
      <c r="C21" s="14" t="s">
        <v>89</v>
      </c>
      <c r="D21" s="15" t="s">
        <v>92</v>
      </c>
      <c r="E21" s="16">
        <v>25000</v>
      </c>
      <c r="F21" s="40">
        <v>3.95</v>
      </c>
      <c r="G21" s="41">
        <v>799</v>
      </c>
      <c r="H21" s="17">
        <v>44545</v>
      </c>
      <c r="I21" s="17"/>
      <c r="J21" s="20">
        <v>1.04</v>
      </c>
      <c r="K21" s="16">
        <f t="shared" si="3"/>
        <v>4.1080000000000005</v>
      </c>
      <c r="L21" s="18">
        <v>4.7</v>
      </c>
      <c r="M21" s="43">
        <v>5.36</v>
      </c>
      <c r="N21" s="18">
        <v>5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4</v>
      </c>
      <c r="AB21" s="65">
        <f t="shared" si="5"/>
        <v>4.8</v>
      </c>
      <c r="AC21" s="65">
        <f t="shared" si="6"/>
        <v>120000</v>
      </c>
      <c r="AD21" s="35">
        <f t="shared" si="7"/>
        <v>11.038442925622352</v>
      </c>
    </row>
    <row r="22" spans="1:30" ht="25.5">
      <c r="A22" s="13">
        <v>5</v>
      </c>
      <c r="B22" s="14" t="s">
        <v>85</v>
      </c>
      <c r="C22" s="14" t="s">
        <v>90</v>
      </c>
      <c r="D22" s="15" t="s">
        <v>92</v>
      </c>
      <c r="E22" s="16">
        <v>100</v>
      </c>
      <c r="F22" s="16">
        <v>473.33</v>
      </c>
      <c r="G22" s="41">
        <v>676</v>
      </c>
      <c r="H22" s="17">
        <v>44490</v>
      </c>
      <c r="I22" s="17"/>
      <c r="J22" s="20">
        <v>1.04</v>
      </c>
      <c r="K22" s="16">
        <f t="shared" si="3"/>
        <v>492.26319999999998</v>
      </c>
      <c r="L22" s="43">
        <v>300</v>
      </c>
      <c r="M22" s="43">
        <v>548.33000000000004</v>
      </c>
      <c r="N22" s="18">
        <v>350</v>
      </c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19">
        <f t="shared" si="4"/>
        <v>4</v>
      </c>
      <c r="AB22" s="65">
        <f t="shared" si="5"/>
        <v>422.65000000000003</v>
      </c>
      <c r="AC22" s="65">
        <f t="shared" si="6"/>
        <v>42265</v>
      </c>
      <c r="AD22" s="35">
        <f t="shared" si="7"/>
        <v>27.647238120785911</v>
      </c>
    </row>
    <row r="23" spans="1:30">
      <c r="A23" s="31"/>
      <c r="B23" s="32"/>
      <c r="C23" s="63" t="s">
        <v>5</v>
      </c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3"/>
      <c r="AC23" s="33">
        <f>SUM(AC18:AC22)</f>
        <v>215525</v>
      </c>
      <c r="AD23" s="34"/>
    </row>
    <row r="24" spans="1:30"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2"/>
    </row>
    <row r="25" spans="1:30" s="23" customFormat="1">
      <c r="C25" s="23" t="s">
        <v>8</v>
      </c>
    </row>
    <row r="26" spans="1:30" s="23" customFormat="1">
      <c r="C26" s="24" t="s">
        <v>30</v>
      </c>
    </row>
    <row r="27" spans="1:30" s="23" customFormat="1">
      <c r="C27" s="24" t="s">
        <v>31</v>
      </c>
    </row>
    <row r="28" spans="1:30" s="23" customFormat="1">
      <c r="C28" s="24" t="s">
        <v>32</v>
      </c>
    </row>
    <row r="29" spans="1:30">
      <c r="L29" s="25"/>
    </row>
    <row r="30" spans="1:30" s="3" customFormat="1" ht="15.75">
      <c r="C30" s="26" t="s">
        <v>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5.75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>
      <c r="C32" s="42">
        <v>44872</v>
      </c>
      <c r="D32" s="27"/>
      <c r="E32" s="27"/>
      <c r="F32" s="48" t="s">
        <v>76</v>
      </c>
      <c r="G32" s="48"/>
      <c r="H32" s="48"/>
      <c r="I32" s="48"/>
      <c r="J32" s="48"/>
      <c r="K32" s="28"/>
      <c r="L32" s="48"/>
      <c r="M32" s="48"/>
      <c r="N32" s="48"/>
      <c r="O32" s="38"/>
      <c r="P32" s="38"/>
      <c r="Q32" s="1"/>
      <c r="R32" s="1"/>
      <c r="S32" s="1"/>
      <c r="T32" s="1"/>
      <c r="U32" s="1"/>
      <c r="V32" s="27"/>
      <c r="W32" s="27"/>
      <c r="X32" s="27"/>
      <c r="Y32" s="27"/>
      <c r="Z32" s="27"/>
      <c r="AA32" s="27"/>
      <c r="AB32" s="27"/>
      <c r="AC32" s="29"/>
    </row>
    <row r="33" spans="3:30" s="3" customFormat="1" ht="15.75">
      <c r="C33" s="39" t="s">
        <v>2</v>
      </c>
      <c r="D33" s="27"/>
      <c r="E33" s="27"/>
      <c r="F33" s="50" t="s">
        <v>73</v>
      </c>
      <c r="G33" s="50"/>
      <c r="H33" s="50"/>
      <c r="I33" s="50"/>
      <c r="J33" s="50"/>
      <c r="K33" s="1"/>
      <c r="L33" s="49" t="s">
        <v>7</v>
      </c>
      <c r="M33" s="49"/>
      <c r="N33" s="49"/>
      <c r="O33" s="38"/>
      <c r="P33" s="38"/>
      <c r="Q33" s="1"/>
      <c r="R33" s="1"/>
      <c r="S33" s="1"/>
      <c r="T33" s="1"/>
      <c r="U33" s="1"/>
      <c r="V33" s="27"/>
      <c r="W33" s="27"/>
      <c r="X33" s="27"/>
      <c r="Y33" s="27"/>
      <c r="Z33" s="27"/>
      <c r="AA33" s="27"/>
      <c r="AB33" s="27"/>
    </row>
    <row r="34" spans="3:30">
      <c r="C34" s="30"/>
      <c r="V34" s="28"/>
      <c r="W34" s="28"/>
      <c r="X34" s="28"/>
      <c r="Y34" s="28"/>
      <c r="Z34" s="28"/>
      <c r="AA34" s="28"/>
      <c r="AB34" s="28"/>
    </row>
    <row r="35" spans="3:30">
      <c r="C35" s="26" t="s">
        <v>27</v>
      </c>
      <c r="V35" s="28"/>
      <c r="W35" s="28"/>
      <c r="X35" s="28"/>
      <c r="Y35" s="28"/>
      <c r="Z35" s="28"/>
      <c r="AA35" s="28"/>
      <c r="AB35" s="28"/>
    </row>
    <row r="36" spans="3:30">
      <c r="V36" s="28"/>
      <c r="W36" s="28"/>
      <c r="X36" s="28"/>
      <c r="Y36" s="28"/>
      <c r="Z36" s="28"/>
      <c r="AA36" s="28"/>
      <c r="AB36" s="28"/>
    </row>
    <row r="37" spans="3:30">
      <c r="C37" s="42">
        <v>44872</v>
      </c>
      <c r="D37" s="27"/>
      <c r="E37" s="27"/>
      <c r="F37" s="48" t="s">
        <v>77</v>
      </c>
      <c r="G37" s="48"/>
      <c r="H37" s="48"/>
      <c r="I37" s="48"/>
      <c r="J37" s="48"/>
      <c r="K37" s="28"/>
      <c r="L37" s="48"/>
      <c r="M37" s="48"/>
      <c r="N37" s="48"/>
      <c r="O37" s="38"/>
      <c r="P37" s="38"/>
      <c r="V37" s="27"/>
      <c r="W37" s="27"/>
      <c r="X37" s="27"/>
      <c r="Y37" s="27"/>
      <c r="Z37" s="27"/>
      <c r="AA37" s="27"/>
      <c r="AB37" s="27"/>
    </row>
    <row r="38" spans="3:30">
      <c r="C38" s="39" t="s">
        <v>2</v>
      </c>
      <c r="D38" s="27"/>
      <c r="E38" s="27"/>
      <c r="F38" s="50" t="s">
        <v>73</v>
      </c>
      <c r="G38" s="50"/>
      <c r="H38" s="50"/>
      <c r="I38" s="50"/>
      <c r="J38" s="50"/>
      <c r="L38" s="49" t="s">
        <v>7</v>
      </c>
      <c r="M38" s="49"/>
      <c r="N38" s="49"/>
      <c r="O38" s="38"/>
      <c r="P38" s="38"/>
      <c r="V38" s="27"/>
      <c r="W38" s="27"/>
      <c r="X38" s="27"/>
      <c r="Y38" s="27"/>
      <c r="Z38" s="27"/>
      <c r="AA38" s="27"/>
      <c r="AB38" s="27"/>
    </row>
    <row r="41" spans="3:30">
      <c r="C41" s="26" t="s">
        <v>66</v>
      </c>
    </row>
    <row r="43" spans="3:30"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22 G18:I22" name="Диапазон3"/>
    <protectedRange sqref="P18:U22 X18:Z22" name="Диапазон4"/>
    <protectedRange sqref="C32 F32 L32 L37 F37 C37" name="Диапазон5"/>
    <protectedRange sqref="D26:AC28" name="Диапазон6"/>
    <protectedRange sqref="V1" name="Диапазон8_1"/>
    <protectedRange sqref="C26:C28" name="Диапазон6_1"/>
    <protectedRange sqref="F18:F22" name="Диапазон3_3"/>
    <protectedRange sqref="V18:W22 L18:O22" name="Диапазон4_1"/>
  </protectedRanges>
  <autoFilter ref="A17:AD23"/>
  <mergeCells count="38">
    <mergeCell ref="C43:AD43"/>
    <mergeCell ref="L15:P15"/>
    <mergeCell ref="AD14:AD16"/>
    <mergeCell ref="A14:A16"/>
    <mergeCell ref="C4:AC4"/>
    <mergeCell ref="C23:M2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7:N37"/>
    <mergeCell ref="L38:N38"/>
    <mergeCell ref="F37:J37"/>
    <mergeCell ref="F38:J38"/>
    <mergeCell ref="J14:J16"/>
    <mergeCell ref="F15:F16"/>
    <mergeCell ref="L32:N32"/>
    <mergeCell ref="L33:N33"/>
    <mergeCell ref="F32:J32"/>
    <mergeCell ref="F33:J33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2022-11-07T12:37:51Z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